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0" i="1"/>
  <c r="AE20" i="1"/>
  <c r="T19" i="1"/>
  <c r="AC19" i="1"/>
  <c r="AE19" i="1"/>
  <c r="T18" i="1"/>
  <c r="AC18" i="1"/>
  <c r="AE18" i="1"/>
  <c r="T17" i="1"/>
  <c r="AC17" i="1"/>
  <c r="AE17" i="1"/>
  <c r="T16" i="1"/>
  <c r="AC16" i="1"/>
  <c r="AE16" i="1"/>
  <c r="T15" i="1"/>
  <c r="AC15" i="1"/>
  <c r="AE15" i="1"/>
  <c r="T14" i="1"/>
  <c r="Q19" i="1"/>
  <c r="Q18" i="1"/>
  <c r="Q17" i="1"/>
  <c r="Q16" i="1"/>
  <c r="Q15" i="1"/>
  <c r="Q14" i="1"/>
  <c r="R19" i="1"/>
  <c r="R18" i="1"/>
  <c r="R17" i="1"/>
  <c r="R16" i="1"/>
  <c r="R15" i="1"/>
  <c r="R14" i="1"/>
  <c r="S19" i="1"/>
  <c r="S18" i="1"/>
  <c r="S17" i="1"/>
  <c r="S16" i="1"/>
  <c r="S15" i="1"/>
  <c r="S14" i="1"/>
  <c r="U19" i="1"/>
  <c r="U18" i="1"/>
  <c r="U17" i="1"/>
  <c r="U16" i="1"/>
  <c r="U15" i="1"/>
  <c r="U14" i="1"/>
  <c r="V19" i="1"/>
  <c r="V18" i="1"/>
  <c r="V17" i="1"/>
  <c r="V16" i="1"/>
  <c r="V15" i="1"/>
  <c r="V14" i="1"/>
  <c r="W19" i="1"/>
  <c r="W18" i="1"/>
  <c r="W17" i="1"/>
  <c r="W16" i="1"/>
  <c r="W15" i="1"/>
  <c r="W14" i="1"/>
  <c r="X19" i="1"/>
  <c r="X18" i="1"/>
  <c r="X17" i="1"/>
  <c r="X16" i="1"/>
  <c r="X15" i="1"/>
  <c r="X14" i="1"/>
  <c r="Y19" i="1"/>
  <c r="Y18" i="1"/>
  <c r="Y17" i="1"/>
  <c r="Y16" i="1"/>
  <c r="Y15" i="1"/>
  <c r="Y14" i="1"/>
  <c r="Z19" i="1"/>
  <c r="Z18" i="1"/>
  <c r="Z17" i="1"/>
  <c r="Z16" i="1"/>
  <c r="Z15" i="1"/>
  <c r="Z14" i="1"/>
  <c r="AA19" i="1"/>
  <c r="AA18" i="1"/>
  <c r="AA17" i="1"/>
  <c r="AA16" i="1"/>
  <c r="AA15" i="1"/>
  <c r="AA14" i="1"/>
  <c r="B15" i="1"/>
  <c r="C15" i="1"/>
  <c r="C16" i="1"/>
  <c r="C17" i="1"/>
  <c r="C18" i="1"/>
  <c r="C19" i="1"/>
  <c r="C20" i="1"/>
  <c r="D15" i="1"/>
  <c r="E15" i="1"/>
  <c r="F15" i="1"/>
  <c r="G15" i="1"/>
  <c r="H15" i="1"/>
  <c r="I15" i="1"/>
  <c r="J15" i="1"/>
  <c r="K15" i="1"/>
  <c r="K16" i="1"/>
  <c r="K17" i="1"/>
  <c r="K18" i="1"/>
  <c r="K19" i="1"/>
  <c r="K20" i="1"/>
  <c r="L15" i="1"/>
  <c r="B16" i="1"/>
  <c r="D16" i="1"/>
  <c r="E16" i="1"/>
  <c r="F16" i="1"/>
  <c r="G16" i="1"/>
  <c r="H16" i="1"/>
  <c r="H17" i="1"/>
  <c r="H18" i="1"/>
  <c r="H19" i="1"/>
  <c r="H20" i="1"/>
  <c r="I16" i="1"/>
  <c r="J16" i="1"/>
  <c r="L16" i="1"/>
  <c r="B17" i="1"/>
  <c r="D17" i="1"/>
  <c r="E17" i="1"/>
  <c r="E18" i="1"/>
  <c r="E19" i="1"/>
  <c r="E20" i="1"/>
  <c r="F17" i="1"/>
  <c r="G17" i="1"/>
  <c r="I17" i="1"/>
  <c r="J17" i="1"/>
  <c r="L17" i="1"/>
  <c r="B18" i="1"/>
  <c r="B19" i="1"/>
  <c r="B20" i="1"/>
  <c r="D18" i="1"/>
  <c r="F18" i="1"/>
  <c r="G18" i="1"/>
  <c r="I18" i="1"/>
  <c r="J18" i="1"/>
  <c r="J19" i="1"/>
  <c r="J20" i="1"/>
  <c r="L18" i="1"/>
  <c r="D19" i="1"/>
  <c r="F19" i="1"/>
  <c r="G19" i="1"/>
  <c r="G20" i="1"/>
  <c r="I19" i="1"/>
  <c r="L19" i="1"/>
  <c r="D20" i="1"/>
  <c r="F20" i="1"/>
  <c r="I20" i="1"/>
  <c r="L20" i="1"/>
  <c r="P19" i="1"/>
  <c r="P18" i="1"/>
  <c r="P17" i="1"/>
  <c r="P16" i="1"/>
  <c r="P15" i="1"/>
  <c r="P14" i="1"/>
  <c r="A15" i="1"/>
  <c r="A16" i="1"/>
  <c r="A17" i="1"/>
  <c r="A18" i="1"/>
  <c r="A19" i="1"/>
  <c r="A20" i="1"/>
</calcChain>
</file>

<file path=xl/sharedStrings.xml><?xml version="1.0" encoding="utf-8"?>
<sst xmlns="http://schemas.openxmlformats.org/spreadsheetml/2006/main" count="48" uniqueCount="35">
  <si>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</si>
  <si>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</si>
  <si>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</si>
  <si>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</si>
  <si>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</si>
  <si>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</si>
  <si>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</si>
  <si>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</si>
  <si>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</si>
  <si>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</si>
  <si>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</si>
  <si>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</si>
  <si>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</si>
  <si>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</si>
  <si>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</si>
  <si>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</si>
  <si>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</si>
  <si>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</si>
  <si>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</si>
  <si>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</si>
  <si>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</si>
  <si>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</si>
  <si>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</si>
  <si>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</si>
  <si>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</si>
  <si>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</si>
  <si>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– TOPILE</t>
  </si>
  <si>
    <t xml:space="preserve">    Codul traseului: G9T5</t>
  </si>
  <si>
    <t>PAŞCANI - At. …………… SRL</t>
  </si>
  <si>
    <t>PAȘCANI – Troita Deal</t>
  </si>
  <si>
    <t>PAȘCANI - Fântânele</t>
  </si>
  <si>
    <t>TOPILE – Ram.</t>
  </si>
  <si>
    <t>TOPILE – La Seringuta</t>
  </si>
  <si>
    <t>TOPILE – La scoala</t>
  </si>
  <si>
    <t>TOPILE – Centru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</si>
</sst>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2" xfId="0" applyNumberFormat="1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20" fontId="2" fillId="0" borderId="25" xfId="0" applyNumberFormat="1" applyFont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right"/>
    </xf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7" xfId="0" applyNumberFormat="1" applyFont="1" applyFill="1" applyBorder="1" applyAlignment="1">
      <alignment horizontal="center" vertical="center"/>
    </xf>
    <xf numFmtId="20" fontId="2" fillId="0" borderId="12" xfId="0" applyNumberFormat="1" applyFont="1" applyFill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20" fontId="2" fillId="0" borderId="6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20" fontId="2" fillId="0" borderId="14" xfId="0" applyNumberFormat="1" applyFont="1" applyBorder="1" applyAlignment="1">
      <alignment horizontal="center" vertical="center"/>
    </xf>
    <xf numFmtId="20" fontId="2" fillId="0" borderId="23" xfId="0" applyNumberFormat="1" applyFont="1" applyBorder="1" applyAlignment="1">
      <alignment horizontal="center" vertical="center"/>
    </xf>
    <xf numFmtId="20" fontId="2" fillId="0" borderId="26" xfId="0" applyNumberFormat="1" applyFont="1" applyBorder="1" applyAlignment="1">
      <alignment horizontal="center" vertical="center"/>
    </xf>
    <xf numFmtId="20" fontId="2" fillId="0" borderId="29" xfId="0" applyNumberFormat="1" applyFont="1" applyBorder="1" applyAlignment="1">
      <alignment horizontal="center" vertical="center"/>
    </xf>
    <xf numFmtId="20" fontId="2" fillId="0" borderId="28" xfId="0" applyNumberFormat="1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20" fontId="2" fillId="0" borderId="23" xfId="0" applyNumberFormat="1" applyFont="1" applyFill="1" applyBorder="1" applyAlignment="1">
      <alignment horizontal="center" vertical="center"/>
    </xf>
    <xf numFmtId="20" fontId="2" fillId="0" borderId="2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5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5" t="s">
        <v>0</v>
      </c>
      <c r="X2" s="55"/>
      <c r="Y2" s="55"/>
      <c r="Z2" s="55"/>
      <c r="AA2" s="55"/>
      <c r="AB2" s="55"/>
    </row>
    <row r="3" spans="1:34">
      <c r="A3" s="1"/>
      <c r="B3" s="4"/>
      <c r="C3" s="1"/>
      <c r="D3" s="1"/>
      <c r="W3" s="56"/>
      <c r="X3" s="56"/>
      <c r="Y3" s="56"/>
      <c r="Z3" s="56"/>
      <c r="AA3" s="56"/>
      <c r="AB3" s="56"/>
    </row>
    <row r="4" spans="1:34">
      <c r="A4" s="5"/>
      <c r="B4" s="5"/>
      <c r="I4" s="1"/>
      <c r="J4" s="57" t="s">
        <v>1</v>
      </c>
      <c r="K4" s="57"/>
      <c r="L4" s="57"/>
      <c r="M4" s="57"/>
      <c r="N4" s="57"/>
      <c r="O4" s="57"/>
      <c r="P4" s="57"/>
      <c r="Q4" s="57"/>
      <c r="R4" s="57"/>
    </row>
    <row r="5" spans="1:34">
      <c r="A5" s="5"/>
      <c r="B5" s="5"/>
      <c r="I5" s="1"/>
      <c r="J5" s="57" t="s">
        <v>2</v>
      </c>
      <c r="K5" s="57"/>
      <c r="L5" s="57"/>
      <c r="M5" s="57"/>
      <c r="N5" s="57"/>
      <c r="O5" s="57"/>
      <c r="P5" s="57"/>
      <c r="Q5" s="57"/>
      <c r="R5" s="57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58" t="s">
        <v>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60"/>
      <c r="M11" s="12"/>
      <c r="N11" s="61" t="s">
        <v>5</v>
      </c>
      <c r="O11" s="12"/>
      <c r="P11" s="58" t="s">
        <v>6</v>
      </c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60"/>
      <c r="AF11" t="s">
        <v>25</v>
      </c>
      <c r="AG11" s="18">
        <v>37</v>
      </c>
      <c r="AH11">
        <v>60</v>
      </c>
    </row>
    <row r="12" spans="1:34" ht="15" thickBot="1">
      <c r="A12" s="63" t="s">
        <v>7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5"/>
      <c r="M12" s="13" t="s">
        <v>8</v>
      </c>
      <c r="N12" s="62"/>
      <c r="O12" s="13" t="s">
        <v>9</v>
      </c>
      <c r="P12" s="63" t="s">
        <v>7</v>
      </c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5"/>
      <c r="AG12">
        <f>AD16</f>
        <v>7.1</v>
      </c>
      <c r="AH12">
        <f>AG12*AH11/AG11</f>
        <v>11.513513513513514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2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0.25</v>
      </c>
      <c r="B14" s="38">
        <v>0.29166666666666669</v>
      </c>
      <c r="C14" s="38">
        <v>0.33333333333333331</v>
      </c>
      <c r="D14" s="38">
        <v>0.41666666666666669</v>
      </c>
      <c r="E14" s="38">
        <v>0.5</v>
      </c>
      <c r="F14" s="38">
        <v>0.54166666666666663</v>
      </c>
      <c r="G14" s="38">
        <v>0.60416666666666663</v>
      </c>
      <c r="H14" s="38">
        <v>0.64583333333333337</v>
      </c>
      <c r="I14" s="38">
        <v>0.6875</v>
      </c>
      <c r="J14" s="39">
        <v>0.72916666666666663</v>
      </c>
      <c r="K14" s="39">
        <v>0.77083333333333337</v>
      </c>
      <c r="L14" s="40">
        <v>0.8125</v>
      </c>
      <c r="M14" s="44">
        <v>0</v>
      </c>
      <c r="N14" s="28">
        <v>1</v>
      </c>
      <c r="O14" s="37" t="s">
        <v>28</v>
      </c>
      <c r="P14" s="26">
        <f t="shared" ref="P14:AA19" si="0">P15+$AE15</f>
        <v>0.27913194444444439</v>
      </c>
      <c r="Q14" s="26">
        <f t="shared" si="0"/>
        <v>0.32079861111111108</v>
      </c>
      <c r="R14" s="26">
        <f t="shared" si="0"/>
        <v>0.36246527777777776</v>
      </c>
      <c r="S14" s="26">
        <f t="shared" si="0"/>
        <v>0.44579861111111108</v>
      </c>
      <c r="T14" s="26">
        <f t="shared" si="0"/>
        <v>0.52913194444444445</v>
      </c>
      <c r="U14" s="26">
        <f t="shared" si="0"/>
        <v>0.57079861111111108</v>
      </c>
      <c r="V14" s="26">
        <f t="shared" si="0"/>
        <v>0.63329861111111108</v>
      </c>
      <c r="W14" s="26">
        <f t="shared" si="0"/>
        <v>0.67496527777777771</v>
      </c>
      <c r="X14" s="26">
        <f t="shared" si="0"/>
        <v>0.71663194444444445</v>
      </c>
      <c r="Y14" s="26">
        <f t="shared" si="0"/>
        <v>0.75829861111111108</v>
      </c>
      <c r="Z14" s="26">
        <f t="shared" si="0"/>
        <v>0.79996527777777771</v>
      </c>
      <c r="AA14" s="48">
        <f t="shared" si="0"/>
        <v>0.23052083333333331</v>
      </c>
    </row>
    <row r="15" spans="1:34">
      <c r="A15" s="24">
        <f>A14+$AE15</f>
        <v>0.25140046296296298</v>
      </c>
      <c r="B15" s="43">
        <f t="shared" ref="B15:L15" si="1">B14+$AE15</f>
        <v>0.29306712962962966</v>
      </c>
      <c r="C15" s="43">
        <f t="shared" si="1"/>
        <v>0.33473379629629629</v>
      </c>
      <c r="D15" s="43">
        <f t="shared" si="1"/>
        <v>0.41806712962962966</v>
      </c>
      <c r="E15" s="43">
        <f t="shared" si="1"/>
        <v>0.50140046296296292</v>
      </c>
      <c r="F15" s="43">
        <f t="shared" si="1"/>
        <v>0.54306712962962955</v>
      </c>
      <c r="G15" s="43">
        <f t="shared" si="1"/>
        <v>0.60556712962962955</v>
      </c>
      <c r="H15" s="43">
        <f t="shared" si="1"/>
        <v>0.64723379629629629</v>
      </c>
      <c r="I15" s="43">
        <f t="shared" si="1"/>
        <v>0.68890046296296292</v>
      </c>
      <c r="J15" s="43">
        <f t="shared" si="1"/>
        <v>0.73056712962962955</v>
      </c>
      <c r="K15" s="43">
        <f t="shared" si="1"/>
        <v>0.77223379629629629</v>
      </c>
      <c r="L15" s="45">
        <f t="shared" si="1"/>
        <v>0.81390046296296292</v>
      </c>
      <c r="M15" s="41">
        <v>1.2</v>
      </c>
      <c r="N15" s="29">
        <v>2</v>
      </c>
      <c r="O15" s="36" t="s">
        <v>29</v>
      </c>
      <c r="P15" s="27">
        <f t="shared" si="0"/>
        <v>0.27773148148148141</v>
      </c>
      <c r="Q15" s="27">
        <f t="shared" si="0"/>
        <v>0.3193981481481481</v>
      </c>
      <c r="R15" s="27">
        <f t="shared" si="0"/>
        <v>0.36106481481481478</v>
      </c>
      <c r="S15" s="27">
        <f t="shared" si="0"/>
        <v>0.4443981481481481</v>
      </c>
      <c r="T15" s="27">
        <f t="shared" si="0"/>
        <v>0.52773148148148152</v>
      </c>
      <c r="U15" s="27">
        <f t="shared" si="0"/>
        <v>0.56939814814814815</v>
      </c>
      <c r="V15" s="27">
        <f t="shared" si="0"/>
        <v>0.63189814814814815</v>
      </c>
      <c r="W15" s="27">
        <f t="shared" si="0"/>
        <v>0.67356481481481478</v>
      </c>
      <c r="X15" s="27">
        <f t="shared" si="0"/>
        <v>0.71523148148148152</v>
      </c>
      <c r="Y15" s="27">
        <f t="shared" si="0"/>
        <v>0.75689814814814815</v>
      </c>
      <c r="Z15" s="27">
        <f t="shared" si="0"/>
        <v>0.79856481481481478</v>
      </c>
      <c r="AA15" s="49">
        <f t="shared" si="0"/>
        <v>0.22912037037037036</v>
      </c>
      <c r="AC15">
        <f>M15-M14</f>
        <v>1.2</v>
      </c>
      <c r="AD15" s="34">
        <f>ROUND(AH12,0)</f>
        <v>12</v>
      </c>
      <c r="AE15" s="19">
        <f>TIME(0,0,(60*AD$15*AC15/AD$16))</f>
        <v>1.4004629629629629E-3</v>
      </c>
      <c r="AF15" s="35" t="s">
        <v>24</v>
      </c>
    </row>
    <row r="16" spans="1:34">
      <c r="A16" s="24">
        <f t="shared" ref="A16:L20" si="2">A15+$AE16</f>
        <v>0.25339120370370372</v>
      </c>
      <c r="B16" s="43">
        <f t="shared" si="2"/>
        <v>0.2950578703703704</v>
      </c>
      <c r="C16" s="43">
        <f t="shared" si="2"/>
        <v>0.33672453703703703</v>
      </c>
      <c r="D16" s="43">
        <f t="shared" si="2"/>
        <v>0.4200578703703704</v>
      </c>
      <c r="E16" s="43">
        <f t="shared" si="2"/>
        <v>0.50339120370370372</v>
      </c>
      <c r="F16" s="43">
        <f t="shared" si="2"/>
        <v>0.54505787037037035</v>
      </c>
      <c r="G16" s="43">
        <f t="shared" si="2"/>
        <v>0.60755787037037035</v>
      </c>
      <c r="H16" s="43">
        <f t="shared" si="2"/>
        <v>0.64922453703703709</v>
      </c>
      <c r="I16" s="43">
        <f t="shared" si="2"/>
        <v>0.69089120370370372</v>
      </c>
      <c r="J16" s="43">
        <f t="shared" si="2"/>
        <v>0.73255787037037035</v>
      </c>
      <c r="K16" s="43">
        <f t="shared" si="2"/>
        <v>0.77422453703703709</v>
      </c>
      <c r="L16" s="45">
        <f t="shared" si="2"/>
        <v>0.81589120370370372</v>
      </c>
      <c r="M16" s="42">
        <v>2.9</v>
      </c>
      <c r="N16" s="29">
        <v>3</v>
      </c>
      <c r="O16" s="36" t="s">
        <v>30</v>
      </c>
      <c r="P16" s="27">
        <f t="shared" si="0"/>
        <v>0.27574074074074068</v>
      </c>
      <c r="Q16" s="27">
        <f t="shared" si="0"/>
        <v>0.31740740740740736</v>
      </c>
      <c r="R16" s="27">
        <f t="shared" si="0"/>
        <v>0.35907407407407405</v>
      </c>
      <c r="S16" s="27">
        <f t="shared" si="0"/>
        <v>0.44240740740740736</v>
      </c>
      <c r="T16" s="27">
        <f t="shared" si="0"/>
        <v>0.52574074074074073</v>
      </c>
      <c r="U16" s="27">
        <f t="shared" si="0"/>
        <v>0.56740740740740736</v>
      </c>
      <c r="V16" s="27">
        <f t="shared" si="0"/>
        <v>0.62990740740740736</v>
      </c>
      <c r="W16" s="27">
        <f t="shared" si="0"/>
        <v>0.67157407407407399</v>
      </c>
      <c r="X16" s="27">
        <f t="shared" si="0"/>
        <v>0.71324074074074073</v>
      </c>
      <c r="Y16" s="27">
        <f t="shared" si="0"/>
        <v>0.75490740740740736</v>
      </c>
      <c r="Z16" s="27">
        <f t="shared" si="0"/>
        <v>0.79657407407407399</v>
      </c>
      <c r="AA16" s="49">
        <f t="shared" si="0"/>
        <v>0.22712962962962963</v>
      </c>
      <c r="AC16">
        <f t="shared" ref="AC16:AC20" si="3">M16-M15</f>
        <v>1.7</v>
      </c>
      <c r="AD16" s="18">
        <v>7.1</v>
      </c>
      <c r="AE16" s="19">
        <f t="shared" ref="AE16:AE20" si="4">TIME(0,0,(60*AD$15*AC16/AD$16))</f>
        <v>1.9907407407407408E-3</v>
      </c>
      <c r="AF16" s="33" t="s">
        <v>23</v>
      </c>
    </row>
    <row r="17" spans="1:31">
      <c r="A17" s="24">
        <f t="shared" si="2"/>
        <v>0.25456018518518519</v>
      </c>
      <c r="B17" s="43">
        <f t="shared" si="2"/>
        <v>0.29622685185185188</v>
      </c>
      <c r="C17" s="43">
        <f t="shared" si="2"/>
        <v>0.33789351851851851</v>
      </c>
      <c r="D17" s="43">
        <f t="shared" si="2"/>
        <v>0.42122685185185188</v>
      </c>
      <c r="E17" s="43">
        <f t="shared" si="2"/>
        <v>0.50456018518518519</v>
      </c>
      <c r="F17" s="43">
        <f t="shared" si="2"/>
        <v>0.54622685185185182</v>
      </c>
      <c r="G17" s="43">
        <f t="shared" si="2"/>
        <v>0.60872685185185182</v>
      </c>
      <c r="H17" s="43">
        <f t="shared" si="2"/>
        <v>0.65039351851851857</v>
      </c>
      <c r="I17" s="43">
        <f t="shared" si="2"/>
        <v>0.69206018518518519</v>
      </c>
      <c r="J17" s="43">
        <f t="shared" si="2"/>
        <v>0.73372685185185182</v>
      </c>
      <c r="K17" s="43">
        <f t="shared" si="2"/>
        <v>0.77539351851851857</v>
      </c>
      <c r="L17" s="45">
        <f t="shared" si="2"/>
        <v>0.81706018518518519</v>
      </c>
      <c r="M17" s="42">
        <v>3.9</v>
      </c>
      <c r="N17" s="29">
        <v>4</v>
      </c>
      <c r="O17" s="36" t="s">
        <v>31</v>
      </c>
      <c r="P17" s="27">
        <f t="shared" si="0"/>
        <v>0.2745717592592592</v>
      </c>
      <c r="Q17" s="27">
        <f t="shared" si="0"/>
        <v>0.31623842592592588</v>
      </c>
      <c r="R17" s="27">
        <f t="shared" si="0"/>
        <v>0.35790509259259257</v>
      </c>
      <c r="S17" s="27">
        <f t="shared" si="0"/>
        <v>0.44123842592592588</v>
      </c>
      <c r="T17" s="27">
        <f t="shared" si="0"/>
        <v>0.52457175925925925</v>
      </c>
      <c r="U17" s="27">
        <f t="shared" si="0"/>
        <v>0.56623842592592588</v>
      </c>
      <c r="V17" s="27">
        <f t="shared" si="0"/>
        <v>0.62873842592592588</v>
      </c>
      <c r="W17" s="27">
        <f t="shared" si="0"/>
        <v>0.67040509259259251</v>
      </c>
      <c r="X17" s="27">
        <f t="shared" si="0"/>
        <v>0.71207175925925925</v>
      </c>
      <c r="Y17" s="27">
        <f t="shared" si="0"/>
        <v>0.75373842592592588</v>
      </c>
      <c r="Z17" s="27">
        <f t="shared" si="0"/>
        <v>0.79540509259259251</v>
      </c>
      <c r="AA17" s="49">
        <f t="shared" si="0"/>
        <v>0.22596064814814815</v>
      </c>
      <c r="AC17">
        <f t="shared" si="3"/>
        <v>1</v>
      </c>
      <c r="AE17" s="19">
        <f t="shared" si="4"/>
        <v>1.1689814814814816E-3</v>
      </c>
    </row>
    <row r="18" spans="1:31">
      <c r="A18" s="24">
        <f t="shared" si="2"/>
        <v>0.25631944444444443</v>
      </c>
      <c r="B18" s="43">
        <f t="shared" si="2"/>
        <v>0.29798611111111112</v>
      </c>
      <c r="C18" s="43">
        <f t="shared" si="2"/>
        <v>0.33965277777777775</v>
      </c>
      <c r="D18" s="43">
        <f t="shared" si="2"/>
        <v>0.42298611111111112</v>
      </c>
      <c r="E18" s="43">
        <f t="shared" si="2"/>
        <v>0.50631944444444443</v>
      </c>
      <c r="F18" s="43">
        <f t="shared" si="2"/>
        <v>0.54798611111111106</v>
      </c>
      <c r="G18" s="43">
        <f t="shared" si="2"/>
        <v>0.61048611111111106</v>
      </c>
      <c r="H18" s="43">
        <f t="shared" si="2"/>
        <v>0.6521527777777778</v>
      </c>
      <c r="I18" s="43">
        <f t="shared" si="2"/>
        <v>0.69381944444444443</v>
      </c>
      <c r="J18" s="43">
        <f t="shared" si="2"/>
        <v>0.73548611111111106</v>
      </c>
      <c r="K18" s="43">
        <f t="shared" si="2"/>
        <v>0.7771527777777778</v>
      </c>
      <c r="L18" s="45">
        <f t="shared" si="2"/>
        <v>0.81881944444444443</v>
      </c>
      <c r="M18" s="42">
        <v>5.4</v>
      </c>
      <c r="N18" s="29">
        <v>5</v>
      </c>
      <c r="O18" s="36" t="s">
        <v>32</v>
      </c>
      <c r="P18" s="27">
        <f t="shared" si="0"/>
        <v>0.27281249999999996</v>
      </c>
      <c r="Q18" s="27">
        <f t="shared" si="0"/>
        <v>0.31447916666666664</v>
      </c>
      <c r="R18" s="27">
        <f t="shared" si="0"/>
        <v>0.35614583333333333</v>
      </c>
      <c r="S18" s="27">
        <f t="shared" si="0"/>
        <v>0.43947916666666664</v>
      </c>
      <c r="T18" s="27">
        <f t="shared" si="0"/>
        <v>0.52281250000000001</v>
      </c>
      <c r="U18" s="27">
        <f t="shared" si="0"/>
        <v>0.56447916666666664</v>
      </c>
      <c r="V18" s="27">
        <f t="shared" si="0"/>
        <v>0.62697916666666664</v>
      </c>
      <c r="W18" s="27">
        <f t="shared" si="0"/>
        <v>0.66864583333333327</v>
      </c>
      <c r="X18" s="27">
        <f t="shared" si="0"/>
        <v>0.71031250000000001</v>
      </c>
      <c r="Y18" s="27">
        <f t="shared" si="0"/>
        <v>0.75197916666666664</v>
      </c>
      <c r="Z18" s="27">
        <f t="shared" si="0"/>
        <v>0.79364583333333327</v>
      </c>
      <c r="AA18" s="49">
        <f t="shared" si="0"/>
        <v>0.22420138888888888</v>
      </c>
      <c r="AC18">
        <f t="shared" si="3"/>
        <v>1.5000000000000004</v>
      </c>
      <c r="AE18" s="19">
        <f t="shared" si="4"/>
        <v>1.7592592592592592E-3</v>
      </c>
    </row>
    <row r="19" spans="1:31">
      <c r="A19" s="24">
        <f t="shared" si="2"/>
        <v>0.25760416666666663</v>
      </c>
      <c r="B19" s="43">
        <f t="shared" si="2"/>
        <v>0.29927083333333332</v>
      </c>
      <c r="C19" s="43">
        <f t="shared" si="2"/>
        <v>0.34093749999999995</v>
      </c>
      <c r="D19" s="43">
        <f t="shared" si="2"/>
        <v>0.42427083333333332</v>
      </c>
      <c r="E19" s="43">
        <f t="shared" si="2"/>
        <v>0.50760416666666663</v>
      </c>
      <c r="F19" s="43">
        <f t="shared" si="2"/>
        <v>0.54927083333333326</v>
      </c>
      <c r="G19" s="43">
        <f t="shared" si="2"/>
        <v>0.61177083333333326</v>
      </c>
      <c r="H19" s="43">
        <f t="shared" si="2"/>
        <v>0.6534375</v>
      </c>
      <c r="I19" s="43">
        <f t="shared" si="2"/>
        <v>0.69510416666666663</v>
      </c>
      <c r="J19" s="43">
        <f t="shared" si="2"/>
        <v>0.73677083333333326</v>
      </c>
      <c r="K19" s="43">
        <f t="shared" si="2"/>
        <v>0.7784375</v>
      </c>
      <c r="L19" s="45">
        <f t="shared" si="2"/>
        <v>0.82010416666666663</v>
      </c>
      <c r="M19" s="42">
        <v>6.5</v>
      </c>
      <c r="N19" s="29">
        <v>6</v>
      </c>
      <c r="O19" s="36" t="s">
        <v>33</v>
      </c>
      <c r="P19" s="27">
        <f t="shared" si="0"/>
        <v>0.27152777777777776</v>
      </c>
      <c r="Q19" s="27">
        <f t="shared" si="0"/>
        <v>0.31319444444444444</v>
      </c>
      <c r="R19" s="27">
        <f t="shared" si="0"/>
        <v>0.35486111111111113</v>
      </c>
      <c r="S19" s="27">
        <f t="shared" si="0"/>
        <v>0.43819444444444444</v>
      </c>
      <c r="T19" s="27">
        <f t="shared" si="0"/>
        <v>0.52152777777777781</v>
      </c>
      <c r="U19" s="27">
        <f t="shared" si="0"/>
        <v>0.56319444444444444</v>
      </c>
      <c r="V19" s="27">
        <f t="shared" si="0"/>
        <v>0.62569444444444444</v>
      </c>
      <c r="W19" s="27">
        <f t="shared" si="0"/>
        <v>0.66736111111111107</v>
      </c>
      <c r="X19" s="27">
        <f t="shared" si="0"/>
        <v>0.70902777777777781</v>
      </c>
      <c r="Y19" s="27">
        <f t="shared" si="0"/>
        <v>0.75069444444444444</v>
      </c>
      <c r="Z19" s="27">
        <f t="shared" si="0"/>
        <v>0.79236111111111107</v>
      </c>
      <c r="AA19" s="49">
        <f t="shared" si="0"/>
        <v>0.22291666666666665</v>
      </c>
      <c r="AC19">
        <f t="shared" si="3"/>
        <v>1.0999999999999996</v>
      </c>
      <c r="AE19" s="19">
        <f t="shared" si="4"/>
        <v>1.2847222222222223E-3</v>
      </c>
    </row>
    <row r="20" spans="1:31" ht="15" thickBot="1">
      <c r="A20" s="30">
        <f t="shared" si="2"/>
        <v>0.25829861111111108</v>
      </c>
      <c r="B20" s="46">
        <f t="shared" si="2"/>
        <v>0.29996527777777776</v>
      </c>
      <c r="C20" s="46">
        <f t="shared" si="2"/>
        <v>0.34163194444444439</v>
      </c>
      <c r="D20" s="46">
        <f t="shared" si="2"/>
        <v>0.42496527777777776</v>
      </c>
      <c r="E20" s="46">
        <f t="shared" si="2"/>
        <v>0.50829861111111108</v>
      </c>
      <c r="F20" s="46">
        <f t="shared" si="2"/>
        <v>0.54996527777777771</v>
      </c>
      <c r="G20" s="46">
        <f t="shared" si="2"/>
        <v>0.61246527777777771</v>
      </c>
      <c r="H20" s="46">
        <f t="shared" si="2"/>
        <v>0.65413194444444445</v>
      </c>
      <c r="I20" s="46">
        <f t="shared" si="2"/>
        <v>0.69579861111111108</v>
      </c>
      <c r="J20" s="46">
        <f t="shared" si="2"/>
        <v>0.73746527777777771</v>
      </c>
      <c r="K20" s="46">
        <f t="shared" si="2"/>
        <v>0.77913194444444445</v>
      </c>
      <c r="L20" s="47">
        <f t="shared" si="2"/>
        <v>0.82079861111111108</v>
      </c>
      <c r="M20" s="50">
        <v>7.1</v>
      </c>
      <c r="N20" s="31">
        <v>7</v>
      </c>
      <c r="O20" s="51" t="s">
        <v>34</v>
      </c>
      <c r="P20" s="32">
        <v>0.27083333333333331</v>
      </c>
      <c r="Q20" s="52">
        <v>0.3125</v>
      </c>
      <c r="R20" s="52">
        <v>0.35416666666666669</v>
      </c>
      <c r="S20" s="53">
        <v>0.4375</v>
      </c>
      <c r="T20" s="53">
        <v>0.52083333333333337</v>
      </c>
      <c r="U20" s="53">
        <v>0.5625</v>
      </c>
      <c r="V20" s="53">
        <v>0.625</v>
      </c>
      <c r="W20" s="53">
        <v>0.66666666666666663</v>
      </c>
      <c r="X20" s="53">
        <v>0.70833333333333337</v>
      </c>
      <c r="Y20" s="53">
        <v>0.75</v>
      </c>
      <c r="Z20" s="53">
        <v>0.79166666666666663</v>
      </c>
      <c r="AA20" s="54">
        <v>0.22222222222222221</v>
      </c>
      <c r="AC20">
        <f t="shared" si="3"/>
        <v>0.59999999999999964</v>
      </c>
      <c r="AE20" s="19">
        <f t="shared" si="4"/>
        <v>6.9444444444444447E-4</v>
      </c>
    </row>
    <row r="21" spans="1:3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</row>
    <row r="22" spans="1:3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</row>
    <row r="23" spans="1:31">
      <c r="W23" s="15" t="s">
        <v>22</v>
      </c>
      <c r="X23" s="9"/>
      <c r="Y23" s="9"/>
      <c r="Z23" s="9"/>
      <c r="AA23" s="9"/>
    </row>
    <row r="24" spans="1:31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31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31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3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0">
    <cfRule type="cellIs" dxfId="1" priority="17" stopIfTrue="1" operator="equal">
      <formula>0</formula>
    </cfRule>
  </conditionalFormatting>
  <conditionalFormatting sqref="J14:L14 A21:N22 A15:L20 P14:AA22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2024-07-01T18:59:06Z</dcterms:modified>
</cp:coreProperties>
</file>